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00"/>
  </bookViews>
  <sheets>
    <sheet name="InnerWest Region AM" sheetId="1" r:id="rId1"/>
  </sheets>
  <definedNames>
    <definedName name="_xlnm.Print_Area" localSheetId="0">'InnerWest Region AM'!$A$1:$K$64</definedName>
    <definedName name="_xlnm.Print_Titles" localSheetId="0">'InnerWest Region AM'!$1:$7</definedName>
  </definedNames>
  <calcPr calcId="144525"/>
</workbook>
</file>

<file path=xl/calcChain.xml><?xml version="1.0" encoding="utf-8"?>
<calcChain xmlns="http://schemas.openxmlformats.org/spreadsheetml/2006/main">
  <c r="I62" i="1" l="1"/>
  <c r="H62" i="1"/>
  <c r="G62" i="1"/>
  <c r="F62" i="1"/>
  <c r="E62" i="1"/>
  <c r="D62" i="1"/>
  <c r="K61" i="1"/>
  <c r="J61" i="1"/>
  <c r="K60" i="1"/>
  <c r="J60" i="1"/>
  <c r="I59" i="1"/>
  <c r="H59" i="1"/>
  <c r="G59" i="1"/>
  <c r="F59" i="1"/>
  <c r="E59" i="1"/>
  <c r="D59" i="1"/>
  <c r="K58" i="1"/>
  <c r="J58" i="1"/>
  <c r="J59" i="1" s="1"/>
  <c r="K57" i="1"/>
  <c r="K59" i="1" s="1"/>
  <c r="J57" i="1"/>
  <c r="I56" i="1"/>
  <c r="H56" i="1"/>
  <c r="G56" i="1"/>
  <c r="F56" i="1"/>
  <c r="E56" i="1"/>
  <c r="D56" i="1"/>
  <c r="K55" i="1"/>
  <c r="J55" i="1"/>
  <c r="K54" i="1"/>
  <c r="J54" i="1"/>
  <c r="K53" i="1"/>
  <c r="J53" i="1"/>
  <c r="K52" i="1"/>
  <c r="J52" i="1"/>
  <c r="I51" i="1"/>
  <c r="H51" i="1"/>
  <c r="G51" i="1"/>
  <c r="F51" i="1"/>
  <c r="E51" i="1"/>
  <c r="D51" i="1"/>
  <c r="K50" i="1"/>
  <c r="J50" i="1"/>
  <c r="J51" i="1" s="1"/>
  <c r="K49" i="1"/>
  <c r="K51" i="1" s="1"/>
  <c r="J49" i="1"/>
  <c r="I48" i="1"/>
  <c r="H48" i="1"/>
  <c r="G48" i="1"/>
  <c r="F48" i="1"/>
  <c r="E48" i="1"/>
  <c r="D48" i="1"/>
  <c r="K47" i="1"/>
  <c r="J47" i="1"/>
  <c r="K46" i="1"/>
  <c r="J46" i="1"/>
  <c r="K45" i="1"/>
  <c r="J45" i="1"/>
  <c r="K44" i="1"/>
  <c r="J44" i="1"/>
  <c r="I43" i="1"/>
  <c r="H43" i="1"/>
  <c r="G43" i="1"/>
  <c r="F43" i="1"/>
  <c r="E43" i="1"/>
  <c r="D43" i="1"/>
  <c r="K42" i="1"/>
  <c r="J42" i="1"/>
  <c r="K41" i="1"/>
  <c r="J41" i="1"/>
  <c r="K40" i="1"/>
  <c r="J40" i="1"/>
  <c r="K39" i="1"/>
  <c r="J39" i="1"/>
  <c r="I38" i="1"/>
  <c r="H38" i="1"/>
  <c r="G38" i="1"/>
  <c r="F38" i="1"/>
  <c r="E38" i="1"/>
  <c r="D38" i="1"/>
  <c r="K37" i="1"/>
  <c r="J37" i="1"/>
  <c r="K36" i="1"/>
  <c r="J36" i="1"/>
  <c r="I35" i="1"/>
  <c r="H35" i="1"/>
  <c r="G35" i="1"/>
  <c r="F35" i="1"/>
  <c r="E35" i="1"/>
  <c r="D35" i="1"/>
  <c r="K34" i="1"/>
  <c r="J34" i="1"/>
  <c r="K33" i="1"/>
  <c r="J33" i="1"/>
  <c r="K32" i="1"/>
  <c r="J32" i="1"/>
  <c r="J35" i="1" s="1"/>
  <c r="K31" i="1"/>
  <c r="J31" i="1"/>
  <c r="I30" i="1"/>
  <c r="H30" i="1"/>
  <c r="G30" i="1"/>
  <c r="F30" i="1"/>
  <c r="E30" i="1"/>
  <c r="D30" i="1"/>
  <c r="K29" i="1"/>
  <c r="J29" i="1"/>
  <c r="K28" i="1"/>
  <c r="J28" i="1"/>
  <c r="K27" i="1"/>
  <c r="J27" i="1"/>
  <c r="K26" i="1"/>
  <c r="J26" i="1"/>
  <c r="I25" i="1"/>
  <c r="H25" i="1"/>
  <c r="G25" i="1"/>
  <c r="F25" i="1"/>
  <c r="E25" i="1"/>
  <c r="D25" i="1"/>
  <c r="K24" i="1"/>
  <c r="J24" i="1"/>
  <c r="J25" i="1" s="1"/>
  <c r="K23" i="1"/>
  <c r="K25" i="1" s="1"/>
  <c r="J23" i="1"/>
  <c r="I22" i="1"/>
  <c r="H22" i="1"/>
  <c r="G22" i="1"/>
  <c r="F22" i="1"/>
  <c r="E22" i="1"/>
  <c r="D22" i="1"/>
  <c r="K21" i="1"/>
  <c r="J21" i="1"/>
  <c r="K20" i="1"/>
  <c r="J20" i="1"/>
  <c r="J22" i="1" s="1"/>
  <c r="I19" i="1"/>
  <c r="H19" i="1"/>
  <c r="G19" i="1"/>
  <c r="F19" i="1"/>
  <c r="E19" i="1"/>
  <c r="D19" i="1"/>
  <c r="K18" i="1"/>
  <c r="J18" i="1"/>
  <c r="K17" i="1"/>
  <c r="J17" i="1"/>
  <c r="I16" i="1"/>
  <c r="H16" i="1"/>
  <c r="G16" i="1"/>
  <c r="F16" i="1"/>
  <c r="E16" i="1"/>
  <c r="D16" i="1"/>
  <c r="K15" i="1"/>
  <c r="J15" i="1"/>
  <c r="K14" i="1"/>
  <c r="J14" i="1"/>
  <c r="I13" i="1"/>
  <c r="H13" i="1"/>
  <c r="G13" i="1"/>
  <c r="F13" i="1"/>
  <c r="E13" i="1"/>
  <c r="D13" i="1"/>
  <c r="K12" i="1"/>
  <c r="J12" i="1"/>
  <c r="J13" i="1" s="1"/>
  <c r="K11" i="1"/>
  <c r="K13" i="1" s="1"/>
  <c r="J11" i="1"/>
  <c r="I10" i="1"/>
  <c r="H10" i="1"/>
  <c r="G10" i="1"/>
  <c r="F10" i="1"/>
  <c r="E10" i="1"/>
  <c r="D10" i="1"/>
  <c r="K9" i="1"/>
  <c r="J9" i="1"/>
  <c r="K8" i="1"/>
  <c r="J8" i="1"/>
  <c r="J10" i="1" s="1"/>
  <c r="J19" i="1" l="1"/>
  <c r="J43" i="1"/>
  <c r="K10" i="1"/>
  <c r="K16" i="1"/>
  <c r="K22" i="1"/>
  <c r="K30" i="1"/>
  <c r="K62" i="1"/>
  <c r="E64" i="1"/>
  <c r="F64" i="1"/>
  <c r="J30" i="1"/>
  <c r="K35" i="1"/>
  <c r="I64" i="1"/>
  <c r="K38" i="1"/>
  <c r="K43" i="1"/>
  <c r="J62" i="1"/>
  <c r="J16" i="1"/>
  <c r="G64" i="1"/>
  <c r="J48" i="1"/>
  <c r="J56" i="1"/>
  <c r="K19" i="1"/>
  <c r="K48" i="1"/>
  <c r="K56" i="1"/>
  <c r="D64" i="1"/>
  <c r="H64" i="1"/>
  <c r="J38" i="1"/>
  <c r="K64" i="1" l="1"/>
  <c r="J64" i="1"/>
</calcChain>
</file>

<file path=xl/comments1.xml><?xml version="1.0" encoding="utf-8"?>
<comments xmlns="http://schemas.openxmlformats.org/spreadsheetml/2006/main">
  <authors>
    <author>Thabo</author>
  </authors>
  <commentList>
    <comment ref="C58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taxis and buses split 50 50, what are the chances of that??? Please verify</t>
        </r>
      </text>
    </comment>
    <comment ref="C61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Same volumes with 77A??? Confirmation needed</t>
        </r>
      </text>
    </comment>
  </commentList>
</comments>
</file>

<file path=xl/sharedStrings.xml><?xml version="1.0" encoding="utf-8"?>
<sst xmlns="http://schemas.openxmlformats.org/spreadsheetml/2006/main" count="98" uniqueCount="62">
  <si>
    <t>CORDON COUNTS AM PEAK PERIOD (06h00 - 10h00) SUMMARY</t>
  </si>
  <si>
    <t>Inner West Region</t>
  </si>
  <si>
    <t>Position</t>
  </si>
  <si>
    <t>Street</t>
  </si>
  <si>
    <t>Direction</t>
  </si>
  <si>
    <t>Taxis</t>
  </si>
  <si>
    <t>Buses</t>
  </si>
  <si>
    <t>LV</t>
  </si>
  <si>
    <t>HV</t>
  </si>
  <si>
    <t>TOTAL Vehicles</t>
  </si>
  <si>
    <t>TOTAL Passengers</t>
  </si>
  <si>
    <t>Veh</t>
  </si>
  <si>
    <t>Pass</t>
  </si>
  <si>
    <t>A-45</t>
  </si>
  <si>
    <t>M1 close to the M61 Junction</t>
  </si>
  <si>
    <t>North to South</t>
  </si>
  <si>
    <t>South to North</t>
  </si>
  <si>
    <t>TOTAL for Position A-45</t>
  </si>
  <si>
    <t>A-47</t>
  </si>
  <si>
    <t>M42 close to the M48 Junction</t>
  </si>
  <si>
    <t>TOTAL for Position A-47</t>
  </si>
  <si>
    <t>A-49</t>
  </si>
  <si>
    <t>M32 close to the M19 inter change</t>
  </si>
  <si>
    <t>TOTAL for Position A-49</t>
  </si>
  <si>
    <t>A-54</t>
  </si>
  <si>
    <t>M19 close to the N2 inter change</t>
  </si>
  <si>
    <t>East to West</t>
  </si>
  <si>
    <t>TOTAL for Position A-54</t>
  </si>
  <si>
    <t>A-71</t>
  </si>
  <si>
    <t>M63 close to the M19 inter change</t>
  </si>
  <si>
    <t>TOTAL for Position A-71</t>
  </si>
  <si>
    <t>A-72</t>
  </si>
  <si>
    <t>M5 close to the M19 inetr change</t>
  </si>
  <si>
    <t>TOTAL for Position A-72</t>
  </si>
  <si>
    <t>A-44</t>
  </si>
  <si>
    <t>M1 and M42</t>
  </si>
  <si>
    <t>West to East</t>
  </si>
  <si>
    <t>TOTAL for Position A-44</t>
  </si>
  <si>
    <t>A-46</t>
  </si>
  <si>
    <t>M1 and M48</t>
  </si>
  <si>
    <t>TOTAL for Position A-46</t>
  </si>
  <si>
    <t>A-48</t>
  </si>
  <si>
    <t>M32 close to the M13 inter chage</t>
  </si>
  <si>
    <t>TOTAL for Position A-48</t>
  </si>
  <si>
    <t>A-50</t>
  </si>
  <si>
    <t>M34 and M48</t>
  </si>
  <si>
    <t>TOTAL for Position A-50</t>
  </si>
  <si>
    <t>A-51</t>
  </si>
  <si>
    <t>M15 and M34</t>
  </si>
  <si>
    <t>TOTAL for Position A-51</t>
  </si>
  <si>
    <t>A-52</t>
  </si>
  <si>
    <t>M31 close to the M13 inter change</t>
  </si>
  <si>
    <t>TOTAL for Position A-52</t>
  </si>
  <si>
    <t>A-53</t>
  </si>
  <si>
    <t>M32 close to the M13 Junction</t>
  </si>
  <si>
    <t>South to West</t>
  </si>
  <si>
    <t>A-75</t>
  </si>
  <si>
    <t>TOTAL for Position A-75</t>
  </si>
  <si>
    <t>A-77</t>
  </si>
  <si>
    <t>M13 close to the M31 inter change</t>
  </si>
  <si>
    <t>TOTAL for Position A-77</t>
  </si>
  <si>
    <t>Table 6-1-1: Inner West Cordon Counts Analysis (AM Peak)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</si>
</sst>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0" fontId="4" fillId="0" borderId="20" xfId="0" applyFont="1" applyBorder="1" applyAlignment="1">
      <alignment vertical="center"/>
    </xf>
    <xf numFmtId="1" fontId="4" fillId="0" borderId="20" xfId="0" applyNumberFormat="1" applyFont="1" applyBorder="1" applyAlignment="1">
      <alignment vertical="center"/>
    </xf>
    <xf numFmtId="1" fontId="4" fillId="0" borderId="21" xfId="0" applyNumberFormat="1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1" fontId="4" fillId="0" borderId="27" xfId="0" applyNumberFormat="1" applyFont="1" applyBorder="1" applyAlignment="1">
      <alignment vertical="center"/>
    </xf>
    <xf numFmtId="1" fontId="4" fillId="0" borderId="28" xfId="0" applyNumberFormat="1" applyFont="1" applyBorder="1" applyAlignment="1">
      <alignment vertical="center"/>
    </xf>
    <xf numFmtId="1" fontId="5" fillId="2" borderId="34" xfId="0" applyNumberFormat="1" applyFont="1" applyFill="1" applyBorder="1" applyAlignment="1">
      <alignment vertical="center"/>
    </xf>
    <xf numFmtId="1" fontId="5" fillId="2" borderId="35" xfId="0" applyNumberFormat="1" applyFont="1" applyFill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5" fillId="2" borderId="34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3" xfId="0" applyBorder="1" applyAlignment="1">
      <alignment vertical="center"/>
    </xf>
    <xf numFmtId="0" fontId="4" fillId="0" borderId="26" xfId="0" applyFont="1" applyFill="1" applyBorder="1" applyAlignment="1">
      <alignment vertical="center"/>
    </xf>
    <xf numFmtId="1" fontId="4" fillId="0" borderId="27" xfId="0" applyNumberFormat="1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1" fontId="4" fillId="0" borderId="20" xfId="0" applyNumberFormat="1" applyFont="1" applyFill="1" applyBorder="1" applyAlignment="1">
      <alignment vertical="center"/>
    </xf>
    <xf numFmtId="1" fontId="4" fillId="0" borderId="21" xfId="0" applyNumberFormat="1" applyFont="1" applyFill="1" applyBorder="1" applyAlignment="1">
      <alignment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9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1" fontId="5" fillId="3" borderId="22" xfId="0" applyNumberFormat="1" applyFont="1" applyFill="1" applyBorder="1" applyAlignment="1">
      <alignment vertical="center"/>
    </xf>
    <xf numFmtId="1" fontId="5" fillId="3" borderId="23" xfId="0" applyNumberFormat="1" applyFont="1" applyFill="1" applyBorder="1" applyAlignment="1">
      <alignment vertical="center"/>
    </xf>
    <xf numFmtId="1" fontId="5" fillId="3" borderId="36" xfId="0" applyNumberFormat="1" applyFont="1" applyFill="1" applyBorder="1" applyAlignment="1">
      <alignment vertical="center"/>
    </xf>
    <xf numFmtId="1" fontId="5" fillId="3" borderId="37" xfId="0" applyNumberFormat="1" applyFont="1" applyFill="1" applyBorder="1" applyAlignment="1">
      <alignment vertical="center"/>
    </xf>
    <xf numFmtId="1" fontId="5" fillId="3" borderId="34" xfId="0" applyNumberFormat="1" applyFont="1" applyFill="1" applyBorder="1" applyAlignment="1">
      <alignment vertical="center"/>
    </xf>
    <xf numFmtId="1" fontId="5" fillId="3" borderId="29" xfId="0" applyNumberFormat="1" applyFont="1" applyFill="1" applyBorder="1" applyAlignment="1">
      <alignment vertical="center"/>
    </xf>
    <xf numFmtId="1" fontId="5" fillId="3" borderId="30" xfId="0" applyNumberFormat="1" applyFont="1" applyFill="1" applyBorder="1" applyAlignment="1">
      <alignment vertical="center"/>
    </xf>
    <xf numFmtId="0" fontId="5" fillId="3" borderId="36" xfId="0" applyFont="1" applyFill="1" applyBorder="1" applyAlignment="1">
      <alignment vertical="center"/>
    </xf>
    <xf numFmtId="0" fontId="5" fillId="3" borderId="37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581025</xdr:colOff>
      <xdr:row>0</xdr:row>
      <xdr:rowOff>9525</xdr:rowOff>
    </xdr:from>
    <xdr:to>
      <xdr:col>11</xdr:col>
      <xdr:colOff>3175</xdr:colOff>
      <xdr:row>0</xdr:row>
      <xdr:rowOff>514350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9525"/>
          <a:ext cx="111760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5"/>
  <sheetViews>
    <sheetView tabSelected="1" view="pageBreakPreview" zoomScaleNormal="100" zoomScaleSheetLayoutView="100" workbookViewId="0">
      <pane xSplit="2" ySplit="7" topLeftCell="C8" activePane="bottomRight" state="frozen"/>
      <selection activeCell="C7" sqref="C7"/>
      <selection pane="topRight" activeCell="C7" sqref="C7"/>
      <selection pane="bottomLeft" activeCell="C7" sqref="C7"/>
      <selection pane="bottomRight" activeCell="G17" sqref="G17"/>
    </sheetView>
  </sheetViews>
  <sheetFormatPr defaultRowHeight="15" x14ac:dyDescent="0.25"/>
  <cols>
    <col min="1" max="1" width="9.28515625" style="1" bestFit="1" customWidth="1"/>
    <col min="2" max="2" width="15.85546875" style="1" customWidth="1"/>
    <col min="3" max="3" width="15.42578125" style="1" customWidth="1"/>
    <col min="4" max="7" width="7.7109375" style="1" customWidth="1"/>
    <col min="8" max="9" width="9.7109375" style="1" customWidth="1"/>
    <col min="10" max="11" width="12.7109375" style="1" customWidth="1"/>
    <col min="12" max="16384" width="9.140625" style="1"/>
  </cols>
  <sheetData>
    <row r="1" spans="1:11" ht="42" customHeight="1" thickTop="1" thickBot="1" x14ac:dyDescent="0.3">
      <c r="A1" s="13" t="s">
        <v>61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15.75" thickTop="1" x14ac:dyDescent="0.25"/>
    <row r="3" spans="1:11" ht="18" customHeight="1" thickBot="1" x14ac:dyDescent="0.3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3"/>
    </row>
    <row r="4" spans="1:11" ht="15.75" thickBot="1" x14ac:dyDescent="0.3"/>
    <row r="5" spans="1:11" ht="24.95" customHeight="1" thickTop="1" thickBot="1" x14ac:dyDescent="0.3">
      <c r="A5" s="34" t="s">
        <v>1</v>
      </c>
      <c r="B5" s="35"/>
      <c r="C5" s="35"/>
      <c r="D5" s="35"/>
      <c r="E5" s="35"/>
      <c r="F5" s="35"/>
      <c r="G5" s="35"/>
      <c r="H5" s="35"/>
      <c r="I5" s="35"/>
      <c r="J5" s="35"/>
      <c r="K5" s="36"/>
    </row>
    <row r="6" spans="1:11" ht="18" customHeight="1" thickBot="1" x14ac:dyDescent="0.3">
      <c r="A6" s="37" t="s">
        <v>2</v>
      </c>
      <c r="B6" s="37" t="s">
        <v>3</v>
      </c>
      <c r="C6" s="37" t="s">
        <v>4</v>
      </c>
      <c r="D6" s="40" t="s">
        <v>5</v>
      </c>
      <c r="E6" s="41"/>
      <c r="F6" s="40" t="s">
        <v>6</v>
      </c>
      <c r="G6" s="41"/>
      <c r="H6" s="42" t="s">
        <v>7</v>
      </c>
      <c r="I6" s="43" t="s">
        <v>8</v>
      </c>
      <c r="J6" s="46" t="s">
        <v>9</v>
      </c>
      <c r="K6" s="47" t="s">
        <v>10</v>
      </c>
    </row>
    <row r="7" spans="1:11" ht="18" customHeight="1" thickBot="1" x14ac:dyDescent="0.3">
      <c r="A7" s="38"/>
      <c r="B7" s="38"/>
      <c r="C7" s="38"/>
      <c r="D7" s="39" t="s">
        <v>11</v>
      </c>
      <c r="E7" s="39" t="s">
        <v>12</v>
      </c>
      <c r="F7" s="39" t="s">
        <v>11</v>
      </c>
      <c r="G7" s="39" t="s">
        <v>12</v>
      </c>
      <c r="H7" s="44"/>
      <c r="I7" s="45"/>
      <c r="J7" s="48"/>
      <c r="K7" s="49"/>
    </row>
    <row r="8" spans="1:11" ht="15.75" thickTop="1" x14ac:dyDescent="0.25">
      <c r="A8" s="25" t="s">
        <v>13</v>
      </c>
      <c r="B8" s="30" t="s">
        <v>14</v>
      </c>
      <c r="C8" s="2" t="s">
        <v>15</v>
      </c>
      <c r="D8" s="3">
        <v>172</v>
      </c>
      <c r="E8" s="3">
        <v>2302</v>
      </c>
      <c r="F8" s="3">
        <v>6</v>
      </c>
      <c r="G8" s="3">
        <v>204</v>
      </c>
      <c r="H8" s="3">
        <v>1275</v>
      </c>
      <c r="I8" s="4">
        <v>286</v>
      </c>
      <c r="J8" s="50">
        <f t="shared" ref="J8:J9" si="0">D8+F8+H8+I8</f>
        <v>1739</v>
      </c>
      <c r="K8" s="51">
        <f t="shared" ref="K8:K9" si="1">E8+G8</f>
        <v>2506</v>
      </c>
    </row>
    <row r="9" spans="1:11" ht="15.75" thickBot="1" x14ac:dyDescent="0.3">
      <c r="A9" s="28"/>
      <c r="B9" s="29"/>
      <c r="C9" s="5" t="s">
        <v>16</v>
      </c>
      <c r="D9" s="6">
        <v>140</v>
      </c>
      <c r="E9" s="6">
        <v>1864</v>
      </c>
      <c r="F9" s="6">
        <v>5</v>
      </c>
      <c r="G9" s="6">
        <v>186</v>
      </c>
      <c r="H9" s="6">
        <v>956</v>
      </c>
      <c r="I9" s="7">
        <v>248</v>
      </c>
      <c r="J9" s="55">
        <f t="shared" si="0"/>
        <v>1349</v>
      </c>
      <c r="K9" s="56">
        <f t="shared" si="1"/>
        <v>2050</v>
      </c>
    </row>
    <row r="10" spans="1:11" ht="15.75" thickBot="1" x14ac:dyDescent="0.3">
      <c r="A10" s="21" t="s">
        <v>17</v>
      </c>
      <c r="B10" s="22"/>
      <c r="C10" s="23"/>
      <c r="D10" s="8">
        <f>SUM(D8:D9)</f>
        <v>312</v>
      </c>
      <c r="E10" s="8">
        <f t="shared" ref="E10:K10" si="2">SUM(E8:E9)</f>
        <v>4166</v>
      </c>
      <c r="F10" s="8">
        <f t="shared" si="2"/>
        <v>11</v>
      </c>
      <c r="G10" s="8">
        <f t="shared" si="2"/>
        <v>390</v>
      </c>
      <c r="H10" s="8">
        <f t="shared" si="2"/>
        <v>2231</v>
      </c>
      <c r="I10" s="9">
        <f t="shared" si="2"/>
        <v>534</v>
      </c>
      <c r="J10" s="52">
        <f t="shared" si="2"/>
        <v>3088</v>
      </c>
      <c r="K10" s="53">
        <f t="shared" si="2"/>
        <v>4556</v>
      </c>
    </row>
    <row r="11" spans="1:11" ht="15.75" thickTop="1" x14ac:dyDescent="0.25">
      <c r="A11" s="25" t="s">
        <v>18</v>
      </c>
      <c r="B11" s="30" t="s">
        <v>19</v>
      </c>
      <c r="C11" s="2" t="s">
        <v>15</v>
      </c>
      <c r="D11" s="3">
        <v>302</v>
      </c>
      <c r="E11" s="3">
        <v>3935</v>
      </c>
      <c r="F11" s="3">
        <v>1</v>
      </c>
      <c r="G11" s="3">
        <v>71</v>
      </c>
      <c r="H11" s="3">
        <v>957</v>
      </c>
      <c r="I11" s="4">
        <v>111</v>
      </c>
      <c r="J11" s="50">
        <f t="shared" ref="J11:J12" si="3">D11+F11+H11+I11</f>
        <v>1371</v>
      </c>
      <c r="K11" s="51">
        <f t="shared" ref="K11:K12" si="4">E11+G11</f>
        <v>4006</v>
      </c>
    </row>
    <row r="12" spans="1:11" ht="15.75" thickBot="1" x14ac:dyDescent="0.3">
      <c r="A12" s="28"/>
      <c r="B12" s="29"/>
      <c r="C12" s="5" t="s">
        <v>16</v>
      </c>
      <c r="D12" s="6">
        <v>188</v>
      </c>
      <c r="E12" s="6">
        <v>2052</v>
      </c>
      <c r="F12" s="6">
        <v>2</v>
      </c>
      <c r="G12" s="6">
        <v>105</v>
      </c>
      <c r="H12" s="6">
        <v>739</v>
      </c>
      <c r="I12" s="7">
        <v>40</v>
      </c>
      <c r="J12" s="55">
        <f t="shared" si="3"/>
        <v>969</v>
      </c>
      <c r="K12" s="56">
        <f t="shared" si="4"/>
        <v>2157</v>
      </c>
    </row>
    <row r="13" spans="1:11" ht="15.75" thickBot="1" x14ac:dyDescent="0.3">
      <c r="A13" s="21" t="s">
        <v>20</v>
      </c>
      <c r="B13" s="22"/>
      <c r="C13" s="23"/>
      <c r="D13" s="8">
        <f>SUM(D11:D12)</f>
        <v>490</v>
      </c>
      <c r="E13" s="8">
        <f t="shared" ref="E13:K13" si="5">SUM(E11:E12)</f>
        <v>5987</v>
      </c>
      <c r="F13" s="8">
        <f t="shared" si="5"/>
        <v>3</v>
      </c>
      <c r="G13" s="8">
        <f t="shared" si="5"/>
        <v>176</v>
      </c>
      <c r="H13" s="8">
        <f t="shared" si="5"/>
        <v>1696</v>
      </c>
      <c r="I13" s="9">
        <f t="shared" si="5"/>
        <v>151</v>
      </c>
      <c r="J13" s="52">
        <f t="shared" si="5"/>
        <v>2340</v>
      </c>
      <c r="K13" s="53">
        <f t="shared" si="5"/>
        <v>6163</v>
      </c>
    </row>
    <row r="14" spans="1:11" ht="15.75" thickTop="1" x14ac:dyDescent="0.25">
      <c r="A14" s="25" t="s">
        <v>21</v>
      </c>
      <c r="B14" s="30" t="s">
        <v>22</v>
      </c>
      <c r="C14" s="2" t="s">
        <v>15</v>
      </c>
      <c r="D14" s="3">
        <v>176</v>
      </c>
      <c r="E14" s="3">
        <v>2334</v>
      </c>
      <c r="F14" s="3">
        <v>6</v>
      </c>
      <c r="G14" s="3">
        <v>204</v>
      </c>
      <c r="H14" s="3">
        <v>1217</v>
      </c>
      <c r="I14" s="4">
        <v>278</v>
      </c>
      <c r="J14" s="50">
        <f>D14+F14+H14+I14</f>
        <v>1677</v>
      </c>
      <c r="K14" s="51">
        <f t="shared" ref="K14:K15" si="6">E14+G14</f>
        <v>2538</v>
      </c>
    </row>
    <row r="15" spans="1:11" ht="15.75" thickBot="1" x14ac:dyDescent="0.3">
      <c r="A15" s="28"/>
      <c r="B15" s="29"/>
      <c r="C15" s="5" t="s">
        <v>16</v>
      </c>
      <c r="D15" s="6">
        <v>172</v>
      </c>
      <c r="E15" s="6">
        <v>2302</v>
      </c>
      <c r="F15" s="6">
        <v>6</v>
      </c>
      <c r="G15" s="6">
        <v>204</v>
      </c>
      <c r="H15" s="6">
        <v>1275</v>
      </c>
      <c r="I15" s="7">
        <v>286</v>
      </c>
      <c r="J15" s="55">
        <f t="shared" ref="J15" si="7">D15+F15+H15+I15</f>
        <v>1739</v>
      </c>
      <c r="K15" s="56">
        <f t="shared" si="6"/>
        <v>2506</v>
      </c>
    </row>
    <row r="16" spans="1:11" ht="15.75" thickBot="1" x14ac:dyDescent="0.3">
      <c r="A16" s="21" t="s">
        <v>23</v>
      </c>
      <c r="B16" s="22"/>
      <c r="C16" s="23"/>
      <c r="D16" s="8">
        <f>SUM(D14:D15)</f>
        <v>348</v>
      </c>
      <c r="E16" s="8">
        <f t="shared" ref="E16:K16" si="8">SUM(E14:E15)</f>
        <v>4636</v>
      </c>
      <c r="F16" s="8">
        <f t="shared" si="8"/>
        <v>12</v>
      </c>
      <c r="G16" s="8">
        <f t="shared" si="8"/>
        <v>408</v>
      </c>
      <c r="H16" s="8">
        <f t="shared" si="8"/>
        <v>2492</v>
      </c>
      <c r="I16" s="9">
        <f t="shared" si="8"/>
        <v>564</v>
      </c>
      <c r="J16" s="52">
        <f t="shared" si="8"/>
        <v>3416</v>
      </c>
      <c r="K16" s="53">
        <f t="shared" si="8"/>
        <v>5044</v>
      </c>
    </row>
    <row r="17" spans="1:11" ht="15.75" thickTop="1" x14ac:dyDescent="0.25">
      <c r="A17" s="25" t="s">
        <v>24</v>
      </c>
      <c r="B17" s="30" t="s">
        <v>25</v>
      </c>
      <c r="C17" s="2" t="s">
        <v>26</v>
      </c>
      <c r="D17" s="3">
        <v>17</v>
      </c>
      <c r="E17" s="3">
        <v>227</v>
      </c>
      <c r="F17" s="3">
        <v>16</v>
      </c>
      <c r="G17" s="3">
        <v>402.5</v>
      </c>
      <c r="H17" s="3">
        <v>332</v>
      </c>
      <c r="I17" s="4">
        <v>54</v>
      </c>
      <c r="J17" s="50">
        <f t="shared" ref="J17:J18" si="9">D17+F17+H17+I17</f>
        <v>419</v>
      </c>
      <c r="K17" s="51">
        <f t="shared" ref="K17:K18" si="10">E17+G17</f>
        <v>629.5</v>
      </c>
    </row>
    <row r="18" spans="1:11" ht="15.75" thickBot="1" x14ac:dyDescent="0.3">
      <c r="A18" s="28"/>
      <c r="B18" s="29"/>
      <c r="C18" s="5"/>
      <c r="D18" s="6"/>
      <c r="E18" s="6"/>
      <c r="F18" s="6"/>
      <c r="G18" s="6"/>
      <c r="H18" s="6"/>
      <c r="I18" s="7"/>
      <c r="J18" s="55">
        <f t="shared" si="9"/>
        <v>0</v>
      </c>
      <c r="K18" s="56">
        <f t="shared" si="10"/>
        <v>0</v>
      </c>
    </row>
    <row r="19" spans="1:11" ht="15.75" thickBot="1" x14ac:dyDescent="0.3">
      <c r="A19" s="21" t="s">
        <v>27</v>
      </c>
      <c r="B19" s="22"/>
      <c r="C19" s="23"/>
      <c r="D19" s="8">
        <f>SUM(D17:D18)</f>
        <v>17</v>
      </c>
      <c r="E19" s="8">
        <f t="shared" ref="E19:K19" si="11">SUM(E17:E18)</f>
        <v>227</v>
      </c>
      <c r="F19" s="8">
        <f t="shared" si="11"/>
        <v>16</v>
      </c>
      <c r="G19" s="8">
        <f t="shared" si="11"/>
        <v>402.5</v>
      </c>
      <c r="H19" s="8">
        <f t="shared" si="11"/>
        <v>332</v>
      </c>
      <c r="I19" s="9">
        <f t="shared" si="11"/>
        <v>54</v>
      </c>
      <c r="J19" s="52">
        <f t="shared" si="11"/>
        <v>419</v>
      </c>
      <c r="K19" s="53">
        <f t="shared" si="11"/>
        <v>629.5</v>
      </c>
    </row>
    <row r="20" spans="1:11" ht="15.75" thickTop="1" x14ac:dyDescent="0.25">
      <c r="A20" s="25" t="s">
        <v>28</v>
      </c>
      <c r="B20" s="30" t="s">
        <v>29</v>
      </c>
      <c r="C20" s="2" t="s">
        <v>16</v>
      </c>
      <c r="D20" s="3">
        <v>31</v>
      </c>
      <c r="E20" s="3">
        <v>218</v>
      </c>
      <c r="F20" s="3">
        <v>16</v>
      </c>
      <c r="G20" s="3">
        <v>450.5</v>
      </c>
      <c r="H20" s="3">
        <v>915</v>
      </c>
      <c r="I20" s="4">
        <v>39</v>
      </c>
      <c r="J20" s="50">
        <f t="shared" ref="J20:J21" si="12">D20+F20+H20+I20</f>
        <v>1001</v>
      </c>
      <c r="K20" s="51">
        <f t="shared" ref="K20:K21" si="13">E20+G20</f>
        <v>668.5</v>
      </c>
    </row>
    <row r="21" spans="1:11" ht="15.75" thickBot="1" x14ac:dyDescent="0.3">
      <c r="A21" s="28"/>
      <c r="B21" s="29"/>
      <c r="C21" s="5"/>
      <c r="D21" s="6"/>
      <c r="E21" s="6"/>
      <c r="F21" s="6"/>
      <c r="G21" s="6"/>
      <c r="H21" s="6"/>
      <c r="I21" s="7"/>
      <c r="J21" s="55">
        <f t="shared" si="12"/>
        <v>0</v>
      </c>
      <c r="K21" s="56">
        <f t="shared" si="13"/>
        <v>0</v>
      </c>
    </row>
    <row r="22" spans="1:11" ht="15.75" thickBot="1" x14ac:dyDescent="0.3">
      <c r="A22" s="21" t="s">
        <v>30</v>
      </c>
      <c r="B22" s="22"/>
      <c r="C22" s="23"/>
      <c r="D22" s="8">
        <f>SUM(D20:D21)</f>
        <v>31</v>
      </c>
      <c r="E22" s="8">
        <f t="shared" ref="E22:K22" si="14">SUM(E20:E21)</f>
        <v>218</v>
      </c>
      <c r="F22" s="8">
        <f t="shared" si="14"/>
        <v>16</v>
      </c>
      <c r="G22" s="8">
        <f t="shared" si="14"/>
        <v>450.5</v>
      </c>
      <c r="H22" s="8">
        <f t="shared" si="14"/>
        <v>915</v>
      </c>
      <c r="I22" s="9">
        <f t="shared" si="14"/>
        <v>39</v>
      </c>
      <c r="J22" s="52">
        <f t="shared" si="14"/>
        <v>1001</v>
      </c>
      <c r="K22" s="53">
        <f t="shared" si="14"/>
        <v>668.5</v>
      </c>
    </row>
    <row r="23" spans="1:11" ht="15.75" thickTop="1" x14ac:dyDescent="0.25">
      <c r="A23" s="25" t="s">
        <v>31</v>
      </c>
      <c r="B23" s="30" t="s">
        <v>32</v>
      </c>
      <c r="C23" s="2" t="s">
        <v>15</v>
      </c>
      <c r="D23" s="3">
        <v>205</v>
      </c>
      <c r="E23" s="3">
        <v>2824</v>
      </c>
      <c r="F23" s="3">
        <v>3</v>
      </c>
      <c r="G23" s="3">
        <v>64.5</v>
      </c>
      <c r="H23" s="3">
        <v>1134</v>
      </c>
      <c r="I23" s="4">
        <v>276</v>
      </c>
      <c r="J23" s="50">
        <f t="shared" ref="J23:J24" si="15">D23+F23+H23+I23</f>
        <v>1618</v>
      </c>
      <c r="K23" s="51">
        <f t="shared" ref="K23:K24" si="16">E23+G23</f>
        <v>2888.5</v>
      </c>
    </row>
    <row r="24" spans="1:11" ht="15.75" thickBot="1" x14ac:dyDescent="0.3">
      <c r="A24" s="28"/>
      <c r="B24" s="29"/>
      <c r="C24" s="5" t="s">
        <v>16</v>
      </c>
      <c r="D24" s="6">
        <v>172</v>
      </c>
      <c r="E24" s="6">
        <v>2302</v>
      </c>
      <c r="F24" s="6">
        <v>6</v>
      </c>
      <c r="G24" s="6">
        <v>204</v>
      </c>
      <c r="H24" s="6">
        <v>1275</v>
      </c>
      <c r="I24" s="7">
        <v>286</v>
      </c>
      <c r="J24" s="55">
        <f t="shared" si="15"/>
        <v>1739</v>
      </c>
      <c r="K24" s="56">
        <f t="shared" si="16"/>
        <v>2506</v>
      </c>
    </row>
    <row r="25" spans="1:11" ht="15.75" thickBot="1" x14ac:dyDescent="0.3">
      <c r="A25" s="21" t="s">
        <v>33</v>
      </c>
      <c r="B25" s="22"/>
      <c r="C25" s="23"/>
      <c r="D25" s="8">
        <f>SUM(D23:D24)</f>
        <v>377</v>
      </c>
      <c r="E25" s="8">
        <f t="shared" ref="E25:K25" si="17">SUM(E23:E24)</f>
        <v>5126</v>
      </c>
      <c r="F25" s="8">
        <f t="shared" si="17"/>
        <v>9</v>
      </c>
      <c r="G25" s="8">
        <f t="shared" si="17"/>
        <v>268.5</v>
      </c>
      <c r="H25" s="8">
        <f t="shared" si="17"/>
        <v>2409</v>
      </c>
      <c r="I25" s="9">
        <f t="shared" si="17"/>
        <v>562</v>
      </c>
      <c r="J25" s="52">
        <f t="shared" si="17"/>
        <v>3357</v>
      </c>
      <c r="K25" s="53">
        <f t="shared" si="17"/>
        <v>5394.5</v>
      </c>
    </row>
    <row r="26" spans="1:11" ht="15.75" thickTop="1" x14ac:dyDescent="0.25">
      <c r="A26" s="24" t="s">
        <v>34</v>
      </c>
      <c r="B26" s="26" t="s">
        <v>35</v>
      </c>
      <c r="C26" s="2" t="s">
        <v>15</v>
      </c>
      <c r="D26" s="3">
        <v>206</v>
      </c>
      <c r="E26" s="3">
        <v>2571</v>
      </c>
      <c r="F26" s="3">
        <v>30</v>
      </c>
      <c r="G26" s="3">
        <v>1134</v>
      </c>
      <c r="H26" s="3">
        <v>833</v>
      </c>
      <c r="I26" s="4">
        <v>329</v>
      </c>
      <c r="J26" s="50">
        <f t="shared" ref="J26:J29" si="18">D26+F26+H26+I26</f>
        <v>1398</v>
      </c>
      <c r="K26" s="51">
        <f t="shared" ref="K26:K29" si="19">E26+G26</f>
        <v>3705</v>
      </c>
    </row>
    <row r="27" spans="1:11" x14ac:dyDescent="0.25">
      <c r="A27" s="25"/>
      <c r="B27" s="27"/>
      <c r="C27" s="10" t="s">
        <v>16</v>
      </c>
      <c r="D27" s="3">
        <v>280</v>
      </c>
      <c r="E27" s="3">
        <v>3726.5</v>
      </c>
      <c r="F27" s="3">
        <v>81</v>
      </c>
      <c r="G27" s="3">
        <v>3138</v>
      </c>
      <c r="H27" s="3">
        <v>1259</v>
      </c>
      <c r="I27" s="4">
        <v>898</v>
      </c>
      <c r="J27" s="50">
        <f t="shared" si="18"/>
        <v>2518</v>
      </c>
      <c r="K27" s="51">
        <f t="shared" si="19"/>
        <v>6864.5</v>
      </c>
    </row>
    <row r="28" spans="1:11" x14ac:dyDescent="0.25">
      <c r="A28" s="25"/>
      <c r="B28" s="27"/>
      <c r="C28" s="5" t="s">
        <v>36</v>
      </c>
      <c r="D28" s="3">
        <v>181</v>
      </c>
      <c r="E28" s="3">
        <v>1776</v>
      </c>
      <c r="F28" s="3">
        <v>26</v>
      </c>
      <c r="G28" s="3">
        <v>1158.5</v>
      </c>
      <c r="H28" s="3">
        <v>414</v>
      </c>
      <c r="I28" s="4">
        <v>139</v>
      </c>
      <c r="J28" s="50">
        <f t="shared" si="18"/>
        <v>760</v>
      </c>
      <c r="K28" s="51">
        <f t="shared" si="19"/>
        <v>2934.5</v>
      </c>
    </row>
    <row r="29" spans="1:11" ht="15.75" thickBot="1" x14ac:dyDescent="0.3">
      <c r="A29" s="28"/>
      <c r="B29" s="29"/>
      <c r="C29" s="2" t="s">
        <v>26</v>
      </c>
      <c r="D29" s="3">
        <v>280</v>
      </c>
      <c r="E29" s="3">
        <v>3752.5</v>
      </c>
      <c r="F29" s="3">
        <v>81</v>
      </c>
      <c r="G29" s="3">
        <v>3210</v>
      </c>
      <c r="H29" s="3">
        <v>1259</v>
      </c>
      <c r="I29" s="4">
        <v>898</v>
      </c>
      <c r="J29" s="55">
        <f t="shared" si="18"/>
        <v>2518</v>
      </c>
      <c r="K29" s="56">
        <f t="shared" si="19"/>
        <v>6962.5</v>
      </c>
    </row>
    <row r="30" spans="1:11" ht="15.75" thickBot="1" x14ac:dyDescent="0.3">
      <c r="A30" s="21" t="s">
        <v>37</v>
      </c>
      <c r="B30" s="22"/>
      <c r="C30" s="23"/>
      <c r="D30" s="8">
        <f>SUM(D26:D29)</f>
        <v>947</v>
      </c>
      <c r="E30" s="11">
        <f t="shared" ref="E30:K30" si="20">SUM(E26:E29)</f>
        <v>11826</v>
      </c>
      <c r="F30" s="11">
        <f t="shared" si="20"/>
        <v>218</v>
      </c>
      <c r="G30" s="11">
        <f t="shared" si="20"/>
        <v>8640.5</v>
      </c>
      <c r="H30" s="11">
        <f t="shared" si="20"/>
        <v>3765</v>
      </c>
      <c r="I30" s="12">
        <f t="shared" si="20"/>
        <v>2264</v>
      </c>
      <c r="J30" s="57">
        <f t="shared" si="20"/>
        <v>7194</v>
      </c>
      <c r="K30" s="58">
        <f t="shared" si="20"/>
        <v>20466.5</v>
      </c>
    </row>
    <row r="31" spans="1:11" ht="15.75" thickTop="1" x14ac:dyDescent="0.25">
      <c r="A31" s="24" t="s">
        <v>38</v>
      </c>
      <c r="B31" s="26" t="s">
        <v>39</v>
      </c>
      <c r="C31" s="2" t="s">
        <v>26</v>
      </c>
      <c r="D31" s="3">
        <v>331</v>
      </c>
      <c r="E31" s="3">
        <v>5639</v>
      </c>
      <c r="F31" s="3">
        <v>42</v>
      </c>
      <c r="G31" s="3">
        <v>2422</v>
      </c>
      <c r="H31" s="3">
        <v>871</v>
      </c>
      <c r="I31" s="4">
        <v>64</v>
      </c>
      <c r="J31" s="50">
        <f t="shared" ref="J31:J34" si="21">D31+F31+H31+I31</f>
        <v>1308</v>
      </c>
      <c r="K31" s="51">
        <f t="shared" ref="K31:K34" si="22">E31+G31</f>
        <v>8061</v>
      </c>
    </row>
    <row r="32" spans="1:11" x14ac:dyDescent="0.25">
      <c r="A32" s="25"/>
      <c r="B32" s="27"/>
      <c r="C32" s="10"/>
      <c r="D32" s="3"/>
      <c r="E32" s="3"/>
      <c r="F32" s="3"/>
      <c r="G32" s="3"/>
      <c r="H32" s="3"/>
      <c r="I32" s="4"/>
      <c r="J32" s="50">
        <f t="shared" si="21"/>
        <v>0</v>
      </c>
      <c r="K32" s="51">
        <f t="shared" si="22"/>
        <v>0</v>
      </c>
    </row>
    <row r="33" spans="1:11" x14ac:dyDescent="0.25">
      <c r="A33" s="25"/>
      <c r="B33" s="27"/>
      <c r="C33" s="2" t="s">
        <v>15</v>
      </c>
      <c r="D33" s="3">
        <v>297</v>
      </c>
      <c r="E33" s="3">
        <v>4739</v>
      </c>
      <c r="F33" s="3">
        <v>67</v>
      </c>
      <c r="G33" s="3">
        <v>4657</v>
      </c>
      <c r="H33" s="3">
        <v>776</v>
      </c>
      <c r="I33" s="4">
        <v>219</v>
      </c>
      <c r="J33" s="50">
        <f t="shared" si="21"/>
        <v>1359</v>
      </c>
      <c r="K33" s="51">
        <f t="shared" si="22"/>
        <v>9396</v>
      </c>
    </row>
    <row r="34" spans="1:11" ht="15.75" thickBot="1" x14ac:dyDescent="0.3">
      <c r="A34" s="28"/>
      <c r="B34" s="29"/>
      <c r="C34" s="5" t="s">
        <v>16</v>
      </c>
      <c r="D34" s="6">
        <v>274</v>
      </c>
      <c r="E34" s="6">
        <v>3982</v>
      </c>
      <c r="F34" s="6">
        <v>44</v>
      </c>
      <c r="G34" s="6">
        <v>3056</v>
      </c>
      <c r="H34" s="6">
        <v>584</v>
      </c>
      <c r="I34" s="7">
        <v>58</v>
      </c>
      <c r="J34" s="55">
        <f t="shared" si="21"/>
        <v>960</v>
      </c>
      <c r="K34" s="56">
        <f t="shared" si="22"/>
        <v>7038</v>
      </c>
    </row>
    <row r="35" spans="1:11" ht="15.75" thickBot="1" x14ac:dyDescent="0.3">
      <c r="A35" s="21" t="s">
        <v>40</v>
      </c>
      <c r="B35" s="22"/>
      <c r="C35" s="23"/>
      <c r="D35" s="8">
        <f>SUM(D31:D34)</f>
        <v>902</v>
      </c>
      <c r="E35" s="8">
        <f t="shared" ref="E35:K35" si="23">SUM(E31:E34)</f>
        <v>14360</v>
      </c>
      <c r="F35" s="8">
        <f t="shared" si="23"/>
        <v>153</v>
      </c>
      <c r="G35" s="8">
        <f t="shared" si="23"/>
        <v>10135</v>
      </c>
      <c r="H35" s="8">
        <f t="shared" si="23"/>
        <v>2231</v>
      </c>
      <c r="I35" s="9">
        <f t="shared" si="23"/>
        <v>341</v>
      </c>
      <c r="J35" s="52">
        <f t="shared" si="23"/>
        <v>3627</v>
      </c>
      <c r="K35" s="53">
        <f t="shared" si="23"/>
        <v>24495</v>
      </c>
    </row>
    <row r="36" spans="1:11" ht="15.75" thickTop="1" x14ac:dyDescent="0.25">
      <c r="A36" s="25" t="s">
        <v>41</v>
      </c>
      <c r="B36" s="30" t="s">
        <v>42</v>
      </c>
      <c r="C36" s="2" t="s">
        <v>15</v>
      </c>
      <c r="D36" s="3">
        <v>20</v>
      </c>
      <c r="E36" s="3">
        <v>110</v>
      </c>
      <c r="F36" s="3">
        <v>0</v>
      </c>
      <c r="G36" s="3">
        <v>0</v>
      </c>
      <c r="H36" s="3">
        <v>534</v>
      </c>
      <c r="I36" s="4">
        <v>31</v>
      </c>
      <c r="J36" s="50">
        <f t="shared" ref="J36:J37" si="24">D36+F36+H36+I36</f>
        <v>585</v>
      </c>
      <c r="K36" s="51">
        <f t="shared" ref="K36:K37" si="25">E36+G36</f>
        <v>110</v>
      </c>
    </row>
    <row r="37" spans="1:11" ht="15.75" thickBot="1" x14ac:dyDescent="0.3">
      <c r="A37" s="28"/>
      <c r="B37" s="29"/>
      <c r="C37" s="5" t="s">
        <v>16</v>
      </c>
      <c r="D37" s="6">
        <v>40</v>
      </c>
      <c r="E37" s="6">
        <v>162</v>
      </c>
      <c r="F37" s="6">
        <v>4</v>
      </c>
      <c r="G37" s="6">
        <v>165</v>
      </c>
      <c r="H37" s="6">
        <v>741</v>
      </c>
      <c r="I37" s="7">
        <v>32</v>
      </c>
      <c r="J37" s="55">
        <f t="shared" si="24"/>
        <v>817</v>
      </c>
      <c r="K37" s="56">
        <f t="shared" si="25"/>
        <v>327</v>
      </c>
    </row>
    <row r="38" spans="1:11" ht="15.75" thickBot="1" x14ac:dyDescent="0.3">
      <c r="A38" s="21" t="s">
        <v>43</v>
      </c>
      <c r="B38" s="22"/>
      <c r="C38" s="23"/>
      <c r="D38" s="8">
        <f>SUM(D36:D37)</f>
        <v>60</v>
      </c>
      <c r="E38" s="8">
        <f t="shared" ref="E38:K38" si="26">SUM(E36:E37)</f>
        <v>272</v>
      </c>
      <c r="F38" s="8">
        <f t="shared" si="26"/>
        <v>4</v>
      </c>
      <c r="G38" s="8">
        <f t="shared" si="26"/>
        <v>165</v>
      </c>
      <c r="H38" s="8">
        <f t="shared" si="26"/>
        <v>1275</v>
      </c>
      <c r="I38" s="9">
        <f t="shared" si="26"/>
        <v>63</v>
      </c>
      <c r="J38" s="52">
        <f t="shared" si="26"/>
        <v>1402</v>
      </c>
      <c r="K38" s="53">
        <f t="shared" si="26"/>
        <v>437</v>
      </c>
    </row>
    <row r="39" spans="1:11" ht="15.75" thickTop="1" x14ac:dyDescent="0.25">
      <c r="A39" s="24" t="s">
        <v>44</v>
      </c>
      <c r="B39" s="26" t="s">
        <v>45</v>
      </c>
      <c r="C39" s="2" t="s">
        <v>15</v>
      </c>
      <c r="D39" s="3">
        <v>353</v>
      </c>
      <c r="E39" s="3">
        <v>3165</v>
      </c>
      <c r="F39" s="3">
        <v>27</v>
      </c>
      <c r="G39" s="3">
        <v>885</v>
      </c>
      <c r="H39" s="3">
        <v>1115</v>
      </c>
      <c r="I39" s="4">
        <v>356</v>
      </c>
      <c r="J39" s="50">
        <f t="shared" ref="J39:J42" si="27">D39+F39+H39+I39</f>
        <v>1851</v>
      </c>
      <c r="K39" s="51">
        <f t="shared" ref="K39:K42" si="28">E39+G39</f>
        <v>4050</v>
      </c>
    </row>
    <row r="40" spans="1:11" x14ac:dyDescent="0.25">
      <c r="A40" s="25"/>
      <c r="B40" s="27"/>
      <c r="C40" s="5" t="s">
        <v>16</v>
      </c>
      <c r="D40" s="6">
        <v>353</v>
      </c>
      <c r="E40" s="6">
        <v>3165</v>
      </c>
      <c r="F40" s="6">
        <v>27</v>
      </c>
      <c r="G40" s="6">
        <v>885</v>
      </c>
      <c r="H40" s="6">
        <v>1244</v>
      </c>
      <c r="I40" s="7">
        <v>291</v>
      </c>
      <c r="J40" s="50">
        <f t="shared" si="27"/>
        <v>1915</v>
      </c>
      <c r="K40" s="51">
        <f t="shared" si="28"/>
        <v>4050</v>
      </c>
    </row>
    <row r="41" spans="1:11" x14ac:dyDescent="0.25">
      <c r="A41" s="25"/>
      <c r="B41" s="27"/>
      <c r="C41" s="2" t="s">
        <v>26</v>
      </c>
      <c r="D41" s="3">
        <v>230</v>
      </c>
      <c r="E41" s="3">
        <v>2499</v>
      </c>
      <c r="F41" s="3">
        <v>16</v>
      </c>
      <c r="G41" s="3">
        <v>721.5</v>
      </c>
      <c r="H41" s="3">
        <v>1016</v>
      </c>
      <c r="I41" s="4">
        <v>478</v>
      </c>
      <c r="J41" s="50">
        <f t="shared" si="27"/>
        <v>1740</v>
      </c>
      <c r="K41" s="51">
        <f t="shared" si="28"/>
        <v>3220.5</v>
      </c>
    </row>
    <row r="42" spans="1:11" ht="15.75" thickBot="1" x14ac:dyDescent="0.3">
      <c r="A42" s="28"/>
      <c r="B42" s="29"/>
      <c r="C42" s="5" t="s">
        <v>36</v>
      </c>
      <c r="D42" s="6">
        <v>114</v>
      </c>
      <c r="E42" s="6">
        <v>2007</v>
      </c>
      <c r="F42" s="6">
        <v>17</v>
      </c>
      <c r="G42" s="6">
        <v>866</v>
      </c>
      <c r="H42" s="6">
        <v>708</v>
      </c>
      <c r="I42" s="7">
        <v>391</v>
      </c>
      <c r="J42" s="55">
        <f t="shared" si="27"/>
        <v>1230</v>
      </c>
      <c r="K42" s="56">
        <f t="shared" si="28"/>
        <v>2873</v>
      </c>
    </row>
    <row r="43" spans="1:11" ht="15.75" thickBot="1" x14ac:dyDescent="0.3">
      <c r="A43" s="21" t="s">
        <v>46</v>
      </c>
      <c r="B43" s="22"/>
      <c r="C43" s="23"/>
      <c r="D43" s="8">
        <f>SUM(D39:D42)</f>
        <v>1050</v>
      </c>
      <c r="E43" s="8">
        <f t="shared" ref="E43:K43" si="29">SUM(E39:E42)</f>
        <v>10836</v>
      </c>
      <c r="F43" s="8">
        <f t="shared" si="29"/>
        <v>87</v>
      </c>
      <c r="G43" s="8">
        <f t="shared" si="29"/>
        <v>3357.5</v>
      </c>
      <c r="H43" s="8">
        <f t="shared" si="29"/>
        <v>4083</v>
      </c>
      <c r="I43" s="9">
        <f t="shared" si="29"/>
        <v>1516</v>
      </c>
      <c r="J43" s="52">
        <f t="shared" si="29"/>
        <v>6736</v>
      </c>
      <c r="K43" s="53">
        <f t="shared" si="29"/>
        <v>14193.5</v>
      </c>
    </row>
    <row r="44" spans="1:11" ht="15.75" thickTop="1" x14ac:dyDescent="0.25">
      <c r="A44" s="24" t="s">
        <v>47</v>
      </c>
      <c r="B44" s="26" t="s">
        <v>48</v>
      </c>
      <c r="C44" s="2" t="s">
        <v>26</v>
      </c>
      <c r="D44" s="3">
        <v>113</v>
      </c>
      <c r="E44" s="3">
        <v>1302</v>
      </c>
      <c r="F44" s="3">
        <v>39</v>
      </c>
      <c r="G44" s="3">
        <v>1454.5</v>
      </c>
      <c r="H44" s="3">
        <v>509</v>
      </c>
      <c r="I44" s="4">
        <v>319</v>
      </c>
      <c r="J44" s="50">
        <f t="shared" ref="J44:J47" si="30">D44+F44+H44+I44</f>
        <v>980</v>
      </c>
      <c r="K44" s="51">
        <f t="shared" ref="K44:K47" si="31">E44+G44</f>
        <v>2756.5</v>
      </c>
    </row>
    <row r="45" spans="1:11" x14ac:dyDescent="0.25">
      <c r="A45" s="25"/>
      <c r="B45" s="27"/>
      <c r="C45" s="5" t="s">
        <v>36</v>
      </c>
      <c r="D45" s="6">
        <v>114</v>
      </c>
      <c r="E45" s="6">
        <v>2007</v>
      </c>
      <c r="F45" s="6">
        <v>17</v>
      </c>
      <c r="G45" s="6">
        <v>866</v>
      </c>
      <c r="H45" s="6">
        <v>708</v>
      </c>
      <c r="I45" s="7">
        <v>391</v>
      </c>
      <c r="J45" s="50">
        <f t="shared" si="30"/>
        <v>1230</v>
      </c>
      <c r="K45" s="51">
        <f t="shared" si="31"/>
        <v>2873</v>
      </c>
    </row>
    <row r="46" spans="1:11" x14ac:dyDescent="0.25">
      <c r="A46" s="25"/>
      <c r="B46" s="27"/>
      <c r="C46" s="2" t="s">
        <v>15</v>
      </c>
      <c r="D46" s="3">
        <v>79</v>
      </c>
      <c r="E46" s="3">
        <v>1057</v>
      </c>
      <c r="F46" s="3">
        <v>9</v>
      </c>
      <c r="G46" s="3">
        <v>423.5</v>
      </c>
      <c r="H46" s="3">
        <v>351</v>
      </c>
      <c r="I46" s="4">
        <v>95</v>
      </c>
      <c r="J46" s="50">
        <f t="shared" si="30"/>
        <v>534</v>
      </c>
      <c r="K46" s="51">
        <f t="shared" si="31"/>
        <v>1480.5</v>
      </c>
    </row>
    <row r="47" spans="1:11" ht="15.75" thickBot="1" x14ac:dyDescent="0.3">
      <c r="A47" s="28"/>
      <c r="B47" s="29"/>
      <c r="C47" s="5" t="s">
        <v>16</v>
      </c>
      <c r="D47" s="6">
        <v>57</v>
      </c>
      <c r="E47" s="6">
        <v>442</v>
      </c>
      <c r="F47" s="6">
        <v>1</v>
      </c>
      <c r="G47" s="6">
        <v>17.5</v>
      </c>
      <c r="H47" s="6">
        <v>669</v>
      </c>
      <c r="I47" s="7">
        <v>36</v>
      </c>
      <c r="J47" s="55">
        <f t="shared" si="30"/>
        <v>763</v>
      </c>
      <c r="K47" s="56">
        <f t="shared" si="31"/>
        <v>459.5</v>
      </c>
    </row>
    <row r="48" spans="1:11" ht="15.75" thickBot="1" x14ac:dyDescent="0.3">
      <c r="A48" s="21" t="s">
        <v>49</v>
      </c>
      <c r="B48" s="22"/>
      <c r="C48" s="23"/>
      <c r="D48" s="8">
        <f>SUM(D44:D47)</f>
        <v>363</v>
      </c>
      <c r="E48" s="8">
        <f t="shared" ref="E48:K48" si="32">SUM(E44:E47)</f>
        <v>4808</v>
      </c>
      <c r="F48" s="8">
        <f t="shared" si="32"/>
        <v>66</v>
      </c>
      <c r="G48" s="8">
        <f t="shared" si="32"/>
        <v>2761.5</v>
      </c>
      <c r="H48" s="8">
        <f t="shared" si="32"/>
        <v>2237</v>
      </c>
      <c r="I48" s="9">
        <f t="shared" si="32"/>
        <v>841</v>
      </c>
      <c r="J48" s="52">
        <f t="shared" si="32"/>
        <v>3507</v>
      </c>
      <c r="K48" s="53">
        <f t="shared" si="32"/>
        <v>7569.5</v>
      </c>
    </row>
    <row r="49" spans="1:11" ht="15.75" thickTop="1" x14ac:dyDescent="0.25">
      <c r="A49" s="24" t="s">
        <v>50</v>
      </c>
      <c r="B49" s="30" t="s">
        <v>51</v>
      </c>
      <c r="C49" s="2" t="s">
        <v>26</v>
      </c>
      <c r="D49" s="3">
        <v>380</v>
      </c>
      <c r="E49" s="3">
        <v>5413.5</v>
      </c>
      <c r="F49" s="3">
        <v>62</v>
      </c>
      <c r="G49" s="3">
        <v>2834</v>
      </c>
      <c r="H49" s="3">
        <v>2858</v>
      </c>
      <c r="I49" s="4">
        <v>2133</v>
      </c>
      <c r="J49" s="50">
        <f t="shared" ref="J49:J50" si="33">D49+F49+H49+I49</f>
        <v>5433</v>
      </c>
      <c r="K49" s="51">
        <f t="shared" ref="K49:K50" si="34">E49+G49</f>
        <v>8247.5</v>
      </c>
    </row>
    <row r="50" spans="1:11" ht="15.75" thickBot="1" x14ac:dyDescent="0.3">
      <c r="A50" s="28"/>
      <c r="B50" s="29"/>
      <c r="C50" s="5" t="s">
        <v>36</v>
      </c>
      <c r="D50" s="6">
        <v>658</v>
      </c>
      <c r="E50" s="6">
        <v>5875</v>
      </c>
      <c r="F50" s="6">
        <v>52</v>
      </c>
      <c r="G50" s="6">
        <v>1565.5</v>
      </c>
      <c r="H50" s="6">
        <v>2013</v>
      </c>
      <c r="I50" s="7">
        <v>368</v>
      </c>
      <c r="J50" s="55">
        <f t="shared" si="33"/>
        <v>3091</v>
      </c>
      <c r="K50" s="56">
        <f t="shared" si="34"/>
        <v>7440.5</v>
      </c>
    </row>
    <row r="51" spans="1:11" ht="15.75" thickBot="1" x14ac:dyDescent="0.3">
      <c r="A51" s="21" t="s">
        <v>52</v>
      </c>
      <c r="B51" s="22"/>
      <c r="C51" s="23"/>
      <c r="D51" s="8">
        <f>SUM(D49:D50)</f>
        <v>1038</v>
      </c>
      <c r="E51" s="8">
        <f t="shared" ref="E51:K51" si="35">SUM(E49:E50)</f>
        <v>11288.5</v>
      </c>
      <c r="F51" s="8">
        <f t="shared" si="35"/>
        <v>114</v>
      </c>
      <c r="G51" s="8">
        <f t="shared" si="35"/>
        <v>4399.5</v>
      </c>
      <c r="H51" s="8">
        <f t="shared" si="35"/>
        <v>4871</v>
      </c>
      <c r="I51" s="9">
        <f t="shared" si="35"/>
        <v>2501</v>
      </c>
      <c r="J51" s="52">
        <f t="shared" si="35"/>
        <v>8524</v>
      </c>
      <c r="K51" s="53">
        <f t="shared" si="35"/>
        <v>15688</v>
      </c>
    </row>
    <row r="52" spans="1:11" ht="15.75" thickTop="1" x14ac:dyDescent="0.25">
      <c r="A52" s="24" t="s">
        <v>53</v>
      </c>
      <c r="B52" s="26" t="s">
        <v>54</v>
      </c>
      <c r="C52" s="2" t="s">
        <v>15</v>
      </c>
      <c r="D52" s="3">
        <v>21</v>
      </c>
      <c r="E52" s="3">
        <v>102</v>
      </c>
      <c r="F52" s="3">
        <v>0</v>
      </c>
      <c r="G52" s="3">
        <v>0</v>
      </c>
      <c r="H52" s="3">
        <v>283</v>
      </c>
      <c r="I52" s="4">
        <v>40</v>
      </c>
      <c r="J52" s="50">
        <f t="shared" ref="J52:J55" si="36">D52+F52+H52+I52</f>
        <v>344</v>
      </c>
      <c r="K52" s="51">
        <f t="shared" ref="K52:K55" si="37">E52+G52</f>
        <v>102</v>
      </c>
    </row>
    <row r="53" spans="1:11" x14ac:dyDescent="0.25">
      <c r="A53" s="25"/>
      <c r="B53" s="27"/>
      <c r="C53" s="2" t="s">
        <v>55</v>
      </c>
      <c r="D53" s="3">
        <v>10</v>
      </c>
      <c r="E53" s="3">
        <v>39</v>
      </c>
      <c r="F53" s="3">
        <v>2</v>
      </c>
      <c r="G53" s="3">
        <v>60</v>
      </c>
      <c r="H53" s="3">
        <v>560</v>
      </c>
      <c r="I53" s="4">
        <v>34</v>
      </c>
      <c r="J53" s="50">
        <f t="shared" si="36"/>
        <v>606</v>
      </c>
      <c r="K53" s="51">
        <f t="shared" si="37"/>
        <v>99</v>
      </c>
    </row>
    <row r="54" spans="1:11" x14ac:dyDescent="0.25">
      <c r="A54" s="25"/>
      <c r="B54" s="27"/>
      <c r="C54" s="2" t="s">
        <v>26</v>
      </c>
      <c r="D54" s="3">
        <v>31</v>
      </c>
      <c r="E54" s="3">
        <v>271</v>
      </c>
      <c r="F54" s="3">
        <v>0</v>
      </c>
      <c r="G54" s="3">
        <v>0</v>
      </c>
      <c r="H54" s="3">
        <v>647</v>
      </c>
      <c r="I54" s="4">
        <v>40</v>
      </c>
      <c r="J54" s="50">
        <f t="shared" si="36"/>
        <v>718</v>
      </c>
      <c r="K54" s="51">
        <f t="shared" si="37"/>
        <v>271</v>
      </c>
    </row>
    <row r="55" spans="1:11" ht="15.75" thickBot="1" x14ac:dyDescent="0.3">
      <c r="A55" s="28"/>
      <c r="B55" s="29"/>
      <c r="C55" s="5" t="s">
        <v>36</v>
      </c>
      <c r="D55" s="6">
        <v>8</v>
      </c>
      <c r="E55" s="6">
        <v>52</v>
      </c>
      <c r="F55" s="6">
        <v>0</v>
      </c>
      <c r="G55" s="6">
        <v>0</v>
      </c>
      <c r="H55" s="6">
        <v>552</v>
      </c>
      <c r="I55" s="7">
        <v>1</v>
      </c>
      <c r="J55" s="55">
        <f t="shared" si="36"/>
        <v>561</v>
      </c>
      <c r="K55" s="56">
        <f t="shared" si="37"/>
        <v>52</v>
      </c>
    </row>
    <row r="56" spans="1:11" ht="15.75" thickBot="1" x14ac:dyDescent="0.3">
      <c r="A56" s="21" t="s">
        <v>49</v>
      </c>
      <c r="B56" s="22"/>
      <c r="C56" s="23"/>
      <c r="D56" s="8">
        <f>SUM(D52:D55)</f>
        <v>70</v>
      </c>
      <c r="E56" s="8">
        <f t="shared" ref="E56:K56" si="38">SUM(E52:E55)</f>
        <v>464</v>
      </c>
      <c r="F56" s="8">
        <f t="shared" si="38"/>
        <v>2</v>
      </c>
      <c r="G56" s="8">
        <f t="shared" si="38"/>
        <v>60</v>
      </c>
      <c r="H56" s="8">
        <f t="shared" si="38"/>
        <v>2042</v>
      </c>
      <c r="I56" s="9">
        <f t="shared" si="38"/>
        <v>115</v>
      </c>
      <c r="J56" s="52">
        <f t="shared" si="38"/>
        <v>2229</v>
      </c>
      <c r="K56" s="53">
        <f t="shared" si="38"/>
        <v>524</v>
      </c>
    </row>
    <row r="57" spans="1:11" ht="15.75" thickTop="1" x14ac:dyDescent="0.25">
      <c r="A57" s="25" t="s">
        <v>56</v>
      </c>
      <c r="B57" s="30" t="s">
        <v>22</v>
      </c>
      <c r="C57" s="2" t="s">
        <v>26</v>
      </c>
      <c r="D57" s="3">
        <v>104</v>
      </c>
      <c r="E57" s="3">
        <v>1043</v>
      </c>
      <c r="F57" s="3">
        <v>30</v>
      </c>
      <c r="G57" s="3">
        <v>1233.5</v>
      </c>
      <c r="H57" s="3">
        <v>608</v>
      </c>
      <c r="I57" s="4">
        <v>66</v>
      </c>
      <c r="J57" s="50">
        <f t="shared" ref="J57:J58" si="39">D57+F57+H57+I57</f>
        <v>808</v>
      </c>
      <c r="K57" s="51">
        <f t="shared" ref="K57:K58" si="40">E57+G57</f>
        <v>2276.5</v>
      </c>
    </row>
    <row r="58" spans="1:11" ht="15.75" thickBot="1" x14ac:dyDescent="0.3">
      <c r="A58" s="28"/>
      <c r="B58" s="29"/>
      <c r="C58" s="16" t="s">
        <v>36</v>
      </c>
      <c r="D58" s="17">
        <v>104</v>
      </c>
      <c r="E58" s="17">
        <v>1043</v>
      </c>
      <c r="F58" s="17">
        <v>30</v>
      </c>
      <c r="G58" s="17">
        <v>1233.5</v>
      </c>
      <c r="H58" s="6">
        <v>705</v>
      </c>
      <c r="I58" s="7">
        <v>118</v>
      </c>
      <c r="J58" s="55">
        <f t="shared" si="39"/>
        <v>957</v>
      </c>
      <c r="K58" s="56">
        <f t="shared" si="40"/>
        <v>2276.5</v>
      </c>
    </row>
    <row r="59" spans="1:11" ht="15.75" thickBot="1" x14ac:dyDescent="0.3">
      <c r="A59" s="21" t="s">
        <v>57</v>
      </c>
      <c r="B59" s="22"/>
      <c r="C59" s="23"/>
      <c r="D59" s="8">
        <f>SUM(D57:D58)</f>
        <v>208</v>
      </c>
      <c r="E59" s="8">
        <f t="shared" ref="E59:K59" si="41">SUM(E57:E58)</f>
        <v>2086</v>
      </c>
      <c r="F59" s="8">
        <f t="shared" si="41"/>
        <v>60</v>
      </c>
      <c r="G59" s="8">
        <f t="shared" si="41"/>
        <v>2467</v>
      </c>
      <c r="H59" s="8">
        <f t="shared" si="41"/>
        <v>1313</v>
      </c>
      <c r="I59" s="9">
        <f t="shared" si="41"/>
        <v>184</v>
      </c>
      <c r="J59" s="52">
        <f t="shared" si="41"/>
        <v>1765</v>
      </c>
      <c r="K59" s="53">
        <f t="shared" si="41"/>
        <v>4553</v>
      </c>
    </row>
    <row r="60" spans="1:11" ht="15.75" thickTop="1" x14ac:dyDescent="0.25">
      <c r="A60" s="24" t="s">
        <v>58</v>
      </c>
      <c r="B60" s="26" t="s">
        <v>59</v>
      </c>
      <c r="C60" s="2" t="s">
        <v>15</v>
      </c>
      <c r="D60" s="3">
        <v>262</v>
      </c>
      <c r="E60" s="3">
        <v>3308</v>
      </c>
      <c r="F60" s="3">
        <v>61</v>
      </c>
      <c r="G60" s="3">
        <v>2644.5</v>
      </c>
      <c r="H60" s="3">
        <v>785</v>
      </c>
      <c r="I60" s="4">
        <v>572</v>
      </c>
      <c r="J60" s="50">
        <f t="shared" ref="J60:J61" si="42">D60+F60+H60+I60</f>
        <v>1680</v>
      </c>
      <c r="K60" s="51">
        <f t="shared" ref="K60:K61" si="43">E60+G60</f>
        <v>5952.5</v>
      </c>
    </row>
    <row r="61" spans="1:11" ht="15.75" thickBot="1" x14ac:dyDescent="0.3">
      <c r="A61" s="25"/>
      <c r="B61" s="27"/>
      <c r="C61" s="18" t="s">
        <v>16</v>
      </c>
      <c r="D61" s="19">
        <v>113</v>
      </c>
      <c r="E61" s="19">
        <v>1302</v>
      </c>
      <c r="F61" s="19">
        <v>39</v>
      </c>
      <c r="G61" s="19">
        <v>1454.5</v>
      </c>
      <c r="H61" s="19">
        <v>550</v>
      </c>
      <c r="I61" s="20">
        <v>308</v>
      </c>
      <c r="J61" s="50">
        <f t="shared" si="42"/>
        <v>1010</v>
      </c>
      <c r="K61" s="51">
        <f t="shared" si="43"/>
        <v>2756.5</v>
      </c>
    </row>
    <row r="62" spans="1:11" ht="15.75" thickBot="1" x14ac:dyDescent="0.3">
      <c r="A62" s="21" t="s">
        <v>60</v>
      </c>
      <c r="B62" s="22"/>
      <c r="C62" s="23"/>
      <c r="D62" s="8">
        <f>SUM(D60:D61)</f>
        <v>375</v>
      </c>
      <c r="E62" s="8">
        <f t="shared" ref="E62:K62" si="44">SUM(E60:E61)</f>
        <v>4610</v>
      </c>
      <c r="F62" s="8">
        <f t="shared" si="44"/>
        <v>100</v>
      </c>
      <c r="G62" s="8">
        <f t="shared" si="44"/>
        <v>4099</v>
      </c>
      <c r="H62" s="8">
        <f t="shared" si="44"/>
        <v>1335</v>
      </c>
      <c r="I62" s="9">
        <f t="shared" si="44"/>
        <v>880</v>
      </c>
      <c r="J62" s="52">
        <f t="shared" si="44"/>
        <v>2690</v>
      </c>
      <c r="K62" s="53">
        <f t="shared" si="44"/>
        <v>8709</v>
      </c>
    </row>
    <row r="63" spans="1:11" ht="16.5" thickTop="1" thickBot="1" x14ac:dyDescent="0.3"/>
    <row r="64" spans="1:11" ht="15.75" thickBot="1" x14ac:dyDescent="0.3">
      <c r="D64" s="54">
        <f>D10+D13+D16+D19+D22+D25+D30+D35+D38+D43+D48+D51+D56+D59+D62</f>
        <v>6588</v>
      </c>
      <c r="E64" s="54">
        <f t="shared" ref="E64:K64" si="45">E10+E13+E16+E19+E22+E25+E30+E35+E38+E43+E48+E51+E56+E59+E62</f>
        <v>80910.5</v>
      </c>
      <c r="F64" s="54">
        <f t="shared" si="45"/>
        <v>871</v>
      </c>
      <c r="G64" s="54">
        <f t="shared" si="45"/>
        <v>38180.5</v>
      </c>
      <c r="H64" s="54">
        <f t="shared" si="45"/>
        <v>33227</v>
      </c>
      <c r="I64" s="54">
        <f t="shared" si="45"/>
        <v>10609</v>
      </c>
      <c r="J64" s="54">
        <f t="shared" si="45"/>
        <v>51295</v>
      </c>
      <c r="K64" s="54">
        <f t="shared" si="45"/>
        <v>119091</v>
      </c>
    </row>
    <row r="65" ht="15.75" thickTop="1" x14ac:dyDescent="0.25"/>
  </sheetData>
  <mergeCells count="56">
    <mergeCell ref="A3:K3"/>
    <mergeCell ref="A5:K5"/>
    <mergeCell ref="A6:A7"/>
    <mergeCell ref="B6:B7"/>
    <mergeCell ref="C6:C7"/>
    <mergeCell ref="D6:E6"/>
    <mergeCell ref="F6:G6"/>
    <mergeCell ref="H6:H7"/>
    <mergeCell ref="I6:I7"/>
    <mergeCell ref="J6:J7"/>
    <mergeCell ref="K6:K7"/>
    <mergeCell ref="A8:A9"/>
    <mergeCell ref="B8:B9"/>
    <mergeCell ref="A10:C10"/>
    <mergeCell ref="A11:A12"/>
    <mergeCell ref="B11:B12"/>
    <mergeCell ref="A13:C13"/>
    <mergeCell ref="A14:A15"/>
    <mergeCell ref="B14:B15"/>
    <mergeCell ref="A16:C16"/>
    <mergeCell ref="A17:A18"/>
    <mergeCell ref="B17:B18"/>
    <mergeCell ref="A19:C19"/>
    <mergeCell ref="A20:A21"/>
    <mergeCell ref="B20:B21"/>
    <mergeCell ref="A22:C22"/>
    <mergeCell ref="A23:A24"/>
    <mergeCell ref="B23:B24"/>
    <mergeCell ref="A25:C25"/>
    <mergeCell ref="A26:A29"/>
    <mergeCell ref="B26:B29"/>
    <mergeCell ref="A30:C30"/>
    <mergeCell ref="A31:A34"/>
    <mergeCell ref="B31:B34"/>
    <mergeCell ref="A35:C35"/>
    <mergeCell ref="A36:A37"/>
    <mergeCell ref="B36:B37"/>
    <mergeCell ref="A38:C38"/>
    <mergeCell ref="A39:A42"/>
    <mergeCell ref="B39:B42"/>
    <mergeCell ref="A43:C43"/>
    <mergeCell ref="A44:A47"/>
    <mergeCell ref="B44:B47"/>
    <mergeCell ref="A48:C48"/>
    <mergeCell ref="A49:A50"/>
    <mergeCell ref="B49:B50"/>
    <mergeCell ref="A59:C59"/>
    <mergeCell ref="A60:A61"/>
    <mergeCell ref="B60:B61"/>
    <mergeCell ref="A62:C62"/>
    <mergeCell ref="A51:C51"/>
    <mergeCell ref="A52:A55"/>
    <mergeCell ref="B52:B55"/>
    <mergeCell ref="A56:C56"/>
    <mergeCell ref="A57:A58"/>
    <mergeCell ref="B57:B5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&amp;CPage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InnerWest Region AM</vt:lpstr>
      <vt:lpstr>'InnerWest Region AM'!Print_Area</vt:lpstr>
      <vt:lpstr>'InnerWest Region AM'!Print_Titles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Setlhako</dc:creator>
  <cp:lastModifiedBy>Daniel</cp:lastModifiedBy>
  <cp:lastPrinted>2013-07-01T14:05:36Z</cp:lastPrinted>
  <dcterms:created xsi:type="dcterms:W3CDTF">2013-07-01T12:38:14Z</dcterms:created>
  <dcterms:modified xsi:type="dcterms:W3CDTF">2013-07-01T14:18:27Z</dcterms:modified>
</cp:coreProperties>
</file>